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lculadora" sheetId="1" state="visible" r:id="rId1"/>
    <sheet xmlns:r="http://schemas.openxmlformats.org/officeDocument/2006/relationships" name="Coeficientes" sheetId="2" state="visible" r:id="rId2"/>
    <sheet xmlns:r="http://schemas.openxmlformats.org/officeDocument/2006/relationships" name="Casos test" sheetId="3" state="visible" r:id="rId3"/>
    <sheet xmlns:r="http://schemas.openxmlformats.org/officeDocument/2006/relationships" name="Instruccion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10">
    <font>
      <name val="Calibri"/>
      <family val="2"/>
      <color theme="1"/>
      <sz val="11"/>
      <scheme val="minor"/>
    </font>
    <font>
      <b val="1"/>
      <color rgb="001F4E78"/>
      <sz val="16"/>
    </font>
    <font>
      <i val="1"/>
      <color rgb="00555555"/>
    </font>
    <font>
      <b val="1"/>
      <color rgb="00FFFFFF"/>
      <sz val="12"/>
    </font>
    <font>
      <b val="1"/>
    </font>
    <font>
      <color rgb="00555555"/>
      <sz val="10"/>
    </font>
    <font>
      <b val="1"/>
      <color rgb="001F4E78"/>
      <sz val="14"/>
    </font>
    <font>
      <b val="1"/>
      <sz val="12"/>
    </font>
    <font>
      <i val="1"/>
      <color rgb="00777777"/>
      <sz val="9"/>
    </font>
    <font>
      <b val="1"/>
      <color rgb="001F4E78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F2CC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888888"/>
      </left>
      <right style="thin">
        <color rgb="00888888"/>
      </right>
      <top style="thin">
        <color rgb="00888888"/>
      </top>
      <bottom style="thin">
        <color rgb="00888888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4" fillId="0" borderId="0" pivotButton="0" quotePrefix="0" xfId="0"/>
    <xf numFmtId="0" fontId="0" fillId="3" borderId="1" pivotButton="0" quotePrefix="0" xfId="0"/>
    <xf numFmtId="0" fontId="5" fillId="0" borderId="0" pivotButton="0" quotePrefix="0" xfId="0"/>
    <xf numFmtId="164" fontId="5" fillId="0" borderId="0" pivotButton="0" quotePrefix="0" xfId="0"/>
    <xf numFmtId="165" fontId="6" fillId="4" borderId="1" pivotButton="0" quotePrefix="0" xfId="0"/>
    <xf numFmtId="164" fontId="4" fillId="0" borderId="0" pivotButton="0" quotePrefix="0" xfId="0"/>
    <xf numFmtId="0" fontId="7" fillId="4" borderId="1" pivotButton="0" quotePrefix="0" xfId="0"/>
    <xf numFmtId="0" fontId="0" fillId="0" borderId="0" applyAlignment="1" pivotButton="0" quotePrefix="0" xfId="0">
      <alignment vertical="center" wrapText="1"/>
    </xf>
    <xf numFmtId="0" fontId="8" fillId="0" borderId="0" pivotButton="0" quotePrefix="0" xfId="0"/>
    <xf numFmtId="0" fontId="3" fillId="2" borderId="1" pivotButton="0" quotePrefix="0" xfId="0"/>
    <xf numFmtId="0" fontId="0" fillId="0" borderId="1" pivotButton="0" quotePrefix="0" xfId="0"/>
    <xf numFmtId="164" fontId="0" fillId="0" borderId="1" pivotButton="0" quotePrefix="0" xfId="0"/>
    <xf numFmtId="0" fontId="9" fillId="0" borderId="0" pivotButton="0" quotePrefix="0" xfId="0"/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4CC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32" customWidth="1" min="1" max="1"/>
    <col width="28" customWidth="1" min="2" max="2"/>
    <col width="3" customWidth="1" min="3" max="3"/>
    <col width="36" customWidth="1" min="4" max="4"/>
    <col width="12" customWidth="1" min="5" max="5"/>
  </cols>
  <sheetData>
    <row r="1">
      <c r="A1" s="1" t="inlineStr">
        <is>
          <t>Calculadora ypN0 -- Nivel 1</t>
        </is>
      </c>
    </row>
    <row r="2">
      <c r="A2" s="2" t="inlineStr">
        <is>
          <t>Probabilidad de respuesta patologica completa axilar tras neoadyuvancia en cancer de mama cN+</t>
        </is>
      </c>
    </row>
    <row r="4">
      <c r="A4" s="3" t="inlineStr">
        <is>
          <t>Variable</t>
        </is>
      </c>
      <c r="B4" s="3" t="inlineStr">
        <is>
          <t>Valor</t>
        </is>
      </c>
      <c r="D4" s="3" t="inlineStr">
        <is>
          <t>Calculo (log-odds)</t>
        </is>
      </c>
      <c r="E4" s="3" t="inlineStr">
        <is>
          <t>Valor</t>
        </is>
      </c>
    </row>
    <row r="5">
      <c r="A5" s="4" t="inlineStr">
        <is>
          <t>Subtipo molecular</t>
        </is>
      </c>
      <c r="B5" s="5" t="inlineStr">
        <is>
          <t>HR+/HER2-</t>
        </is>
      </c>
      <c r="D5" s="6" t="inlineStr">
        <is>
          <t>Intercepto (ancla 10%)</t>
        </is>
      </c>
      <c r="E5" s="7">
        <f>LN(0.10/0.90)</f>
        <v/>
      </c>
    </row>
    <row r="6">
      <c r="A6" s="4" t="inlineStr">
        <is>
          <t>Ki67 (%)</t>
        </is>
      </c>
      <c r="B6" s="5" t="n">
        <v>20</v>
      </c>
      <c r="D6" s="6" t="inlineStr">
        <is>
          <t>Subtipo (log OR)</t>
        </is>
      </c>
      <c r="E6" s="7">
        <f>IF(B5="HR+/HER2-",0,IF(B5="HR+/HER2+",LN(14.82),IF(B5="HR-/HER2+",LN(40.0),IF(B5="TNBC",LN(6.91),0))))</f>
        <v/>
      </c>
    </row>
    <row r="7">
      <c r="A7" s="4" t="inlineStr">
        <is>
          <t>Edad (anios)</t>
        </is>
      </c>
      <c r="B7" s="5" t="n">
        <v>50</v>
      </c>
      <c r="D7" s="6" t="inlineStr">
        <is>
          <t>Ki67&gt;=20% (solo HR+/HER2-)</t>
        </is>
      </c>
      <c r="E7" s="7">
        <f>IF(AND(B5="HR+/HER2-",B6&gt;=20),LN(3.0),0)</f>
        <v/>
      </c>
    </row>
    <row r="8">
      <c r="A8" s="4" t="inlineStr">
        <is>
          <t>Estadio axilar clinico</t>
        </is>
      </c>
      <c r="B8" s="5" t="inlineStr">
        <is>
          <t>cN1</t>
        </is>
      </c>
      <c r="D8" s="6" t="inlineStr">
        <is>
          <t>Edad (por anio centrado en 50)</t>
        </is>
      </c>
      <c r="E8" s="7">
        <f>(B7-50)*LN(0.99)</f>
        <v/>
      </c>
    </row>
    <row r="9">
      <c r="A9" s="4" t="inlineStr">
        <is>
          <t>Pertuzumab (si HER2+)</t>
        </is>
      </c>
      <c r="B9" s="5" t="inlineStr">
        <is>
          <t>No</t>
        </is>
      </c>
      <c r="D9" s="6" t="inlineStr">
        <is>
          <t>cN2-3 (vs cN1)</t>
        </is>
      </c>
      <c r="E9" s="7">
        <f>IF(OR(B8="cN2",B8="cN3"),LN(0.65),0)</f>
        <v/>
      </c>
    </row>
    <row r="10">
      <c r="A10" s="4" t="inlineStr">
        <is>
          <t>Carboplatino (si TNBC)</t>
        </is>
      </c>
      <c r="B10" s="5" t="inlineStr">
        <is>
          <t>No</t>
        </is>
      </c>
      <c r="D10" s="6" t="inlineStr">
        <is>
          <t>Pertuzumab (HER2+)</t>
        </is>
      </c>
      <c r="E10" s="7">
        <f>IF(AND(OR(B5="HR+/HER2+",B5="HR-/HER2+"),B9="Si"),LN(1.5),0)</f>
        <v/>
      </c>
    </row>
    <row r="11">
      <c r="A11" s="4" t="inlineStr">
        <is>
          <t>Pembrolizumab (si TNBC)</t>
        </is>
      </c>
      <c r="B11" s="5" t="inlineStr">
        <is>
          <t>No</t>
        </is>
      </c>
      <c r="D11" s="6" t="inlineStr">
        <is>
          <t>Carboplatino (TNBC)</t>
        </is>
      </c>
      <c r="E11" s="7">
        <f>IF(AND(B5="TNBC",B10="Si"),LN(1.4),0)</f>
        <v/>
      </c>
    </row>
    <row r="12">
      <c r="A12" s="4" t="inlineStr">
        <is>
          <t>Riesgo genomico (si HR+/HER2-)</t>
        </is>
      </c>
      <c r="B12" s="5" t="inlineStr">
        <is>
          <t>desconocido</t>
        </is>
      </c>
      <c r="D12" s="6" t="inlineStr">
        <is>
          <t>Pembrolizumab (TNBC)</t>
        </is>
      </c>
      <c r="E12" s="7">
        <f>IF(AND(B5="TNBC",B11="Si"),LN(1.42),0)</f>
        <v/>
      </c>
    </row>
    <row r="13">
      <c r="D13" s="6" t="inlineStr">
        <is>
          <t>Riesgo genomico alto (HR+/HER2-)</t>
        </is>
      </c>
      <c r="E13" s="7">
        <f>IF(AND(B5="HR+/HER2-",B12="alto"),LN(2.0),0)</f>
        <v/>
      </c>
    </row>
    <row r="14">
      <c r="A14" s="3" t="inlineStr">
        <is>
          <t>RESULTADO</t>
        </is>
      </c>
      <c r="D14" s="6" t="inlineStr">
        <is>
          <t>Riesgo genomico bajo (HR+/HER2-)</t>
        </is>
      </c>
      <c r="E14" s="7">
        <f>IF(AND(B5="HR+/HER2-",B12="bajo"),LN(0.5),0)</f>
        <v/>
      </c>
    </row>
    <row r="15">
      <c r="A15" t="inlineStr">
        <is>
          <t>Probabilidad ypN0</t>
        </is>
      </c>
      <c r="B15" s="8">
        <f>EXP(E15)/(1+EXP(E15))</f>
        <v/>
      </c>
      <c r="D15" s="4" t="inlineStr">
        <is>
          <t>Suma log-odds</t>
        </is>
      </c>
      <c r="E15" s="9">
        <f>SUM(E5:E14)</f>
        <v/>
      </c>
    </row>
    <row r="16">
      <c r="A16" t="inlineStr">
        <is>
          <t>Banda de riesgo</t>
        </is>
      </c>
      <c r="B16" s="10">
        <f>IF(B15&lt;0.20,"Bajo (&lt;20%)",IF(B15&lt;0.50,"Medio (20-50%)","Alto (&gt;=50%)"))</f>
        <v/>
      </c>
    </row>
    <row r="17" ht="40" customHeight="1">
      <c r="A17" t="inlineStr">
        <is>
          <t>Interpretacion</t>
        </is>
      </c>
      <c r="B17" s="11">
        <f>IF(B15&lt;0.20,"Considerar ALND estandar / sin desescalada axilar",IF(B15&lt;0.50,"Decision individualizada; valorar TAD/MARI o SLNB+ALND","Buen candidato a SLNB/TAD sin ALND si SLN- (segun guias)"))</f>
        <v/>
      </c>
    </row>
    <row r="19">
      <c r="A19" s="12" t="inlineStr">
        <is>
          <t>NOTA: las celdas amarillas son entradas; el resto es calculo automatico. Banda de color segun nivel de riesgo.</t>
        </is>
      </c>
    </row>
  </sheetData>
  <mergeCells count="4">
    <mergeCell ref="A1:D1"/>
    <mergeCell ref="A14:B14"/>
    <mergeCell ref="A2:D2"/>
    <mergeCell ref="A19:E19"/>
  </mergeCells>
  <conditionalFormatting sqref="B16">
    <cfRule type="cellIs" priority="1" operator="equal" dxfId="0">
      <formula>"Bajo (&lt;20%)"</formula>
    </cfRule>
    <cfRule type="cellIs" priority="2" operator="equal" dxfId="1">
      <formula>"Medio (20-50%)"</formula>
    </cfRule>
    <cfRule type="cellIs" priority="3" operator="equal" dxfId="2">
      <formula>"Alto (&gt;=50%)"</formula>
    </cfRule>
  </conditionalFormatting>
  <dataValidations count="4">
    <dataValidation sqref="B5" showDropDown="0" showInputMessage="0" showErrorMessage="0" allowBlank="0" type="list">
      <formula1>"HR+/HER2-,HR+/HER2+,HR-/HER2+,TNBC"</formula1>
    </dataValidation>
    <dataValidation sqref="B8" showDropDown="0" showInputMessage="0" showErrorMessage="0" allowBlank="0" type="list">
      <formula1>"cN1,cN2,cN3"</formula1>
    </dataValidation>
    <dataValidation sqref="B9 B10 B11" showDropDown="0" showInputMessage="0" showErrorMessage="0" allowBlank="0" type="list">
      <formula1>"Si,No"</formula1>
    </dataValidation>
    <dataValidation sqref="B12" showDropDown="0" showInputMessage="0" showErrorMessage="0" allowBlank="0" type="list">
      <formula1>"desconocido,bajo,alto"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8" customWidth="1" min="3" max="3"/>
    <col width="9" customWidth="1" min="4" max="4"/>
    <col width="32" customWidth="1" min="5" max="5"/>
    <col width="50" customWidth="1" min="6" max="6"/>
  </cols>
  <sheetData>
    <row r="1">
      <c r="A1" s="1" t="inlineStr">
        <is>
          <t>Coeficientes del modelo logistico nivel 1</t>
        </is>
      </c>
    </row>
    <row r="3">
      <c r="A3" s="13" t="inlineStr">
        <is>
          <t>Predictor</t>
        </is>
      </c>
      <c r="B3" s="13" t="inlineStr">
        <is>
          <t>Comparacion</t>
        </is>
      </c>
      <c r="C3" s="13" t="inlineStr">
        <is>
          <t>OR</t>
        </is>
      </c>
      <c r="D3" s="13" t="inlineStr">
        <is>
          <t>log(OR)</t>
        </is>
      </c>
      <c r="E3" s="13" t="inlineStr">
        <is>
          <t>Fuente (PMID)</t>
        </is>
      </c>
      <c r="F3" s="13" t="inlineStr">
        <is>
          <t>Notas</t>
        </is>
      </c>
    </row>
    <row r="4">
      <c r="A4" s="14" t="inlineStr">
        <is>
          <t>Intercepto</t>
        </is>
      </c>
      <c r="B4" s="14" t="inlineStr">
        <is>
          <t>HR+/HER2-, cN1, edad 50, Ki67 20%, NAC estandar</t>
        </is>
      </c>
      <c r="C4" s="15" t="n">
        <v>0.1111111111111111</v>
      </c>
      <c r="D4" s="15" t="n">
        <v>-2.197224577336219</v>
      </c>
      <c r="E4" s="14" t="inlineStr">
        <is>
          <t>Calibracion</t>
        </is>
      </c>
      <c r="F4" s="14" t="inlineStr">
        <is>
          <t>Probabilidad ancla ~10% (Samiei 2021, van Amstel 2024)</t>
        </is>
      </c>
    </row>
    <row r="5">
      <c r="A5" s="14" t="inlineStr">
        <is>
          <t>Subtipo</t>
        </is>
      </c>
      <c r="B5" s="14" t="inlineStr">
        <is>
          <t>HR-/HER2+ vs HR+/HER2-</t>
        </is>
      </c>
      <c r="C5" s="15" t="n">
        <v>40</v>
      </c>
      <c r="D5" s="15" t="n">
        <v>3.688879454113936</v>
      </c>
      <c r="E5" s="14" t="inlineStr">
        <is>
          <t>39302345 (van Amstel BJS 2024)</t>
        </is>
      </c>
      <c r="F5" s="14" t="inlineStr">
        <is>
          <t>OR muy alto; IC no reportado en abstract</t>
        </is>
      </c>
    </row>
    <row r="6">
      <c r="A6" s="14" t="inlineStr">
        <is>
          <t>Subtipo</t>
        </is>
      </c>
      <c r="B6" s="14" t="inlineStr">
        <is>
          <t>HR+/HER2+ vs HR+/HER2-</t>
        </is>
      </c>
      <c r="C6" s="15" t="n">
        <v>14.82</v>
      </c>
      <c r="D6" s="15" t="n">
        <v>2.695977619867941</v>
      </c>
      <c r="E6" s="14" t="inlineStr">
        <is>
          <t>39302345 (van Amstel BJS 2024)</t>
        </is>
      </c>
      <c r="F6" s="14" t="inlineStr">
        <is>
          <t>RISAS cN+ n=185</t>
        </is>
      </c>
    </row>
    <row r="7">
      <c r="A7" s="14" t="inlineStr">
        <is>
          <t>Subtipo</t>
        </is>
      </c>
      <c r="B7" s="14" t="inlineStr">
        <is>
          <t>TNBC vs HR+/HER2-</t>
        </is>
      </c>
      <c r="C7" s="15" t="n">
        <v>6.91</v>
      </c>
      <c r="D7" s="15" t="n">
        <v>1.932969637779579</v>
      </c>
      <c r="E7" s="14" t="inlineStr">
        <is>
          <t>39302345 (van Amstel BJS 2024)</t>
        </is>
      </c>
      <c r="F7" s="14" t="inlineStr">
        <is>
          <t>p&lt;0.001 para efecto global</t>
        </is>
      </c>
    </row>
    <row r="8">
      <c r="A8" s="14" t="inlineStr">
        <is>
          <t>Ki67</t>
        </is>
      </c>
      <c r="B8" s="14" t="inlineStr">
        <is>
          <t>&gt;=20% vs &lt;20% (solo HR+/HER2-)</t>
        </is>
      </c>
      <c r="C8" s="15" t="n">
        <v>3</v>
      </c>
      <c r="D8" s="15" t="n">
        <v>1.09861228866811</v>
      </c>
      <c r="E8" s="14" t="inlineStr">
        <is>
          <t>35569077 (Boughey 2022)</t>
        </is>
      </c>
      <c r="F8" s="14" t="inlineStr">
        <is>
          <t>Tasa npCR 28.4% vs 8.1% en luminales</t>
        </is>
      </c>
    </row>
    <row r="9">
      <c r="A9" s="14" t="inlineStr">
        <is>
          <t>Edad</t>
        </is>
      </c>
      <c r="B9" s="14" t="inlineStr">
        <is>
          <t>por anio (continua)</t>
        </is>
      </c>
      <c r="C9" s="15" t="n">
        <v>0.99</v>
      </c>
      <c r="D9" s="15" t="n">
        <v>-0.01005033585350145</v>
      </c>
      <c r="E9" s="14" t="inlineStr">
        <is>
          <t>40684017 (An NCDB 2025)</t>
        </is>
      </c>
      <c r="F9" s="14" t="inlineStr">
        <is>
          <t>Efecto pequeno pero consistente</t>
        </is>
      </c>
    </row>
    <row r="10">
      <c r="A10" s="14" t="inlineStr">
        <is>
          <t>cN</t>
        </is>
      </c>
      <c r="B10" s="14" t="inlineStr">
        <is>
          <t>cN2-3 vs cN1</t>
        </is>
      </c>
      <c r="C10" s="15" t="n">
        <v>0.65</v>
      </c>
      <c r="D10" s="15" t="n">
        <v>-0.4307829160924542</v>
      </c>
      <c r="E10" s="14" t="inlineStr">
        <is>
          <t>39745737 (Cabioglu NEOSENTITURK 2025)</t>
        </is>
      </c>
      <c r="F10" s="14" t="inlineStr">
        <is>
          <t>Disease-specific survival peor en cN2-3</t>
        </is>
      </c>
    </row>
    <row r="11">
      <c r="A11" s="14" t="inlineStr">
        <is>
          <t>Regimen</t>
        </is>
      </c>
      <c r="B11" s="14" t="inlineStr">
        <is>
          <t>Pertuzumab en HER2+</t>
        </is>
      </c>
      <c r="C11" s="15" t="n">
        <v>1.5</v>
      </c>
      <c r="D11" s="15" t="n">
        <v>0.4054651081081644</v>
      </c>
      <c r="E11" s="14" t="inlineStr">
        <is>
          <t>TRAIN-2 / Chowdhary</t>
        </is>
      </c>
      <c r="F11" s="14" t="inlineStr">
        <is>
          <t>Anadir HP a quimio mejora pCR</t>
        </is>
      </c>
    </row>
    <row r="12">
      <c r="A12" s="14" t="inlineStr">
        <is>
          <t>Regimen</t>
        </is>
      </c>
      <c r="B12" s="14" t="inlineStr">
        <is>
          <t>Carboplatino en TNBC</t>
        </is>
      </c>
      <c r="C12" s="15" t="n">
        <v>1.4</v>
      </c>
      <c r="D12" s="15" t="n">
        <v>0.3364722366212129</v>
      </c>
      <c r="E12" s="14" t="inlineStr">
        <is>
          <t>NeoSTOP / GeparSixto</t>
        </is>
      </c>
      <c r="F12" s="14" t="inlineStr">
        <is>
          <t>Efecto modesto, AE manejable</t>
        </is>
      </c>
    </row>
    <row r="13">
      <c r="A13" s="14" t="inlineStr">
        <is>
          <t>Regimen</t>
        </is>
      </c>
      <c r="B13" s="14" t="inlineStr">
        <is>
          <t>Pembrolizumab en TNBC</t>
        </is>
      </c>
      <c r="C13" s="15" t="n">
        <v>1.42</v>
      </c>
      <c r="D13" s="15" t="n">
        <v>0.3506568716131693</v>
      </c>
      <c r="E13" s="14" t="inlineStr">
        <is>
          <t>KEYNOTE-522 (Schmid 2020)</t>
        </is>
      </c>
      <c r="F13" s="14" t="inlineStr">
        <is>
          <t>Nodal pCR 76.7% vs 69.9% (OR derivado ~1.42)</t>
        </is>
      </c>
    </row>
    <row r="14">
      <c r="A14" s="14" t="inlineStr">
        <is>
          <t>Genomico</t>
        </is>
      </c>
      <c r="B14" s="14" t="inlineStr">
        <is>
          <t>Alto vs intermedio (HR+/HER2-)</t>
        </is>
      </c>
      <c r="C14" s="15" t="n">
        <v>2</v>
      </c>
      <c r="D14" s="15" t="n">
        <v>0.6931471805599453</v>
      </c>
      <c r="E14" s="14" t="inlineStr">
        <is>
          <t>35876925 (Boughey 2022)</t>
        </is>
      </c>
      <c r="F14" s="14" t="inlineStr">
        <is>
          <t>MammaPrint/Oncotype alto -&gt; mas pCR</t>
        </is>
      </c>
    </row>
    <row r="15">
      <c r="A15" s="14" t="inlineStr">
        <is>
          <t>Genomico</t>
        </is>
      </c>
      <c r="B15" s="14" t="inlineStr">
        <is>
          <t>Bajo vs intermedio (HR+/HER2-)</t>
        </is>
      </c>
      <c r="C15" s="15" t="n">
        <v>0.5</v>
      </c>
      <c r="D15" s="15" t="n">
        <v>-0.6931471805599453</v>
      </c>
      <c r="E15" s="14" t="inlineStr">
        <is>
          <t>35876925 (Boughey 2022)</t>
        </is>
      </c>
      <c r="F15" s="14" t="inlineStr">
        <is>
          <t>Bajo -&gt; menos pCR (OR 0.49 residuo)</t>
        </is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4" customWidth="1" min="1" max="1"/>
    <col width="45" customWidth="1" min="2" max="2"/>
    <col width="12" customWidth="1" min="3" max="3"/>
    <col width="7" customWidth="1" min="4" max="4"/>
    <col width="7" customWidth="1" min="5" max="5"/>
    <col width="6" customWidth="1" min="6" max="6"/>
    <col width="7" customWidth="1" min="7" max="7"/>
    <col width="7" customWidth="1" min="8" max="8"/>
    <col width="7" customWidth="1" min="9" max="9"/>
    <col width="14" customWidth="1" min="10" max="10"/>
    <col width="14" customWidth="1" min="11" max="11"/>
  </cols>
  <sheetData>
    <row r="1">
      <c r="A1" s="1" t="inlineStr">
        <is>
          <t>Casos clinicos de prueba con probabilidades esperadas</t>
        </is>
      </c>
    </row>
    <row r="3">
      <c r="A3" s="13" t="inlineStr">
        <is>
          <t>#</t>
        </is>
      </c>
      <c r="B3" s="13" t="inlineStr">
        <is>
          <t>Descripcion</t>
        </is>
      </c>
      <c r="C3" s="13" t="inlineStr">
        <is>
          <t>Subtipo</t>
        </is>
      </c>
      <c r="D3" s="13" t="inlineStr">
        <is>
          <t>Ki67%</t>
        </is>
      </c>
      <c r="E3" s="13" t="inlineStr">
        <is>
          <t>Edad</t>
        </is>
      </c>
      <c r="F3" s="13" t="inlineStr">
        <is>
          <t>cN</t>
        </is>
      </c>
      <c r="G3" s="13" t="inlineStr">
        <is>
          <t>Pertu</t>
        </is>
      </c>
      <c r="H3" s="13" t="inlineStr">
        <is>
          <t>Carbo</t>
        </is>
      </c>
      <c r="I3" s="13" t="inlineStr">
        <is>
          <t>Pembro</t>
        </is>
      </c>
      <c r="J3" s="13" t="inlineStr">
        <is>
          <t>Riesgo gen.</t>
        </is>
      </c>
      <c r="K3" s="13" t="inlineStr">
        <is>
          <t>ypN0 esperado</t>
        </is>
      </c>
    </row>
    <row r="4">
      <c r="A4" s="14" t="n">
        <v>1</v>
      </c>
      <c r="B4" s="14" t="inlineStr">
        <is>
          <t>HR+/HER2- luminal A, edad 65, Ki67 10%, cN1</t>
        </is>
      </c>
      <c r="C4" s="14" t="inlineStr">
        <is>
          <t>HR+/HER2-</t>
        </is>
      </c>
      <c r="D4" s="14" t="n">
        <v>10</v>
      </c>
      <c r="E4" s="14" t="n">
        <v>65</v>
      </c>
      <c r="F4" s="14" t="inlineStr">
        <is>
          <t>cN1</t>
        </is>
      </c>
      <c r="G4" s="14" t="inlineStr">
        <is>
          <t>No</t>
        </is>
      </c>
      <c r="H4" s="14" t="inlineStr">
        <is>
          <t>No</t>
        </is>
      </c>
      <c r="I4" s="14" t="inlineStr">
        <is>
          <t>No</t>
        </is>
      </c>
      <c r="J4" s="14" t="inlineStr">
        <is>
          <t>desconocido</t>
        </is>
      </c>
      <c r="K4" s="14" t="inlineStr">
        <is>
          <t>8.7%</t>
        </is>
      </c>
    </row>
    <row r="5">
      <c r="A5" s="14" t="n">
        <v>2</v>
      </c>
      <c r="B5" s="14" t="inlineStr">
        <is>
          <t>HR+/HER2- joven, Ki67 30%, cN1, riesgo genomico alto</t>
        </is>
      </c>
      <c r="C5" s="14" t="inlineStr">
        <is>
          <t>HR+/HER2-</t>
        </is>
      </c>
      <c r="D5" s="14" t="n">
        <v>30</v>
      </c>
      <c r="E5" s="14" t="n">
        <v>45</v>
      </c>
      <c r="F5" s="14" t="inlineStr">
        <is>
          <t>cN1</t>
        </is>
      </c>
      <c r="G5" s="14" t="inlineStr">
        <is>
          <t>No</t>
        </is>
      </c>
      <c r="H5" s="14" t="inlineStr">
        <is>
          <t>No</t>
        </is>
      </c>
      <c r="I5" s="14" t="inlineStr">
        <is>
          <t>No</t>
        </is>
      </c>
      <c r="J5" s="14" t="inlineStr">
        <is>
          <t>alto</t>
        </is>
      </c>
      <c r="K5" s="14" t="inlineStr">
        <is>
          <t>41.2%</t>
        </is>
      </c>
    </row>
    <row r="6">
      <c r="A6" s="14" t="n">
        <v>3</v>
      </c>
      <c r="B6" s="14" t="inlineStr">
        <is>
          <t>TNBC, edad 45, cN1, AC-T+carbo+pembrolizumab</t>
        </is>
      </c>
      <c r="C6" s="14" t="inlineStr">
        <is>
          <t>TNBC</t>
        </is>
      </c>
      <c r="D6" s="14" t="n">
        <v>70</v>
      </c>
      <c r="E6" s="14" t="n">
        <v>45</v>
      </c>
      <c r="F6" s="14" t="inlineStr">
        <is>
          <t>cN1</t>
        </is>
      </c>
      <c r="G6" s="14" t="inlineStr">
        <is>
          <t>No</t>
        </is>
      </c>
      <c r="H6" s="14" t="inlineStr">
        <is>
          <t>Si</t>
        </is>
      </c>
      <c r="I6" s="14" t="inlineStr">
        <is>
          <t>Si</t>
        </is>
      </c>
      <c r="J6" s="14" t="inlineStr">
        <is>
          <t>desconocido</t>
        </is>
      </c>
      <c r="K6" s="14" t="inlineStr">
        <is>
          <t>61.6%</t>
        </is>
      </c>
    </row>
    <row r="7">
      <c r="A7" s="14" t="n">
        <v>4</v>
      </c>
      <c r="B7" s="14" t="inlineStr">
        <is>
          <t>TNBC, edad 60, cN2, sin agentes especiales</t>
        </is>
      </c>
      <c r="C7" s="14" t="inlineStr">
        <is>
          <t>TNBC</t>
        </is>
      </c>
      <c r="D7" s="14" t="n">
        <v>60</v>
      </c>
      <c r="E7" s="14" t="n">
        <v>60</v>
      </c>
      <c r="F7" s="14" t="inlineStr">
        <is>
          <t>cN2</t>
        </is>
      </c>
      <c r="G7" s="14" t="inlineStr">
        <is>
          <t>No</t>
        </is>
      </c>
      <c r="H7" s="14" t="inlineStr">
        <is>
          <t>No</t>
        </is>
      </c>
      <c r="I7" s="14" t="inlineStr">
        <is>
          <t>No</t>
        </is>
      </c>
      <c r="J7" s="14" t="inlineStr">
        <is>
          <t>desconocido</t>
        </is>
      </c>
      <c r="K7" s="14" t="inlineStr">
        <is>
          <t>31.1%</t>
        </is>
      </c>
    </row>
    <row r="8">
      <c r="A8" s="14" t="n">
        <v>5</v>
      </c>
      <c r="B8" s="14" t="inlineStr">
        <is>
          <t>HR-/HER2+, edad 50, cN1, TCH+pertuzumab</t>
        </is>
      </c>
      <c r="C8" s="14" t="inlineStr">
        <is>
          <t>HR-/HER2+</t>
        </is>
      </c>
      <c r="D8" s="14" t="n">
        <v>40</v>
      </c>
      <c r="E8" s="14" t="n">
        <v>50</v>
      </c>
      <c r="F8" s="14" t="inlineStr">
        <is>
          <t>cN1</t>
        </is>
      </c>
      <c r="G8" s="14" t="inlineStr">
        <is>
          <t>Si</t>
        </is>
      </c>
      <c r="H8" s="14" t="inlineStr">
        <is>
          <t>No</t>
        </is>
      </c>
      <c r="I8" s="14" t="inlineStr">
        <is>
          <t>No</t>
        </is>
      </c>
      <c r="J8" s="14" t="inlineStr">
        <is>
          <t>desconocido</t>
        </is>
      </c>
      <c r="K8" s="14" t="inlineStr">
        <is>
          <t>87.0%</t>
        </is>
      </c>
    </row>
    <row r="9">
      <c r="A9" s="14" t="n">
        <v>6</v>
      </c>
      <c r="B9" s="14" t="inlineStr">
        <is>
          <t>HR+/HER2+, edad 55, cN2, TCH+pertuzumab</t>
        </is>
      </c>
      <c r="C9" s="14" t="inlineStr">
        <is>
          <t>HR+/HER2+</t>
        </is>
      </c>
      <c r="D9" s="14" t="n">
        <v>25</v>
      </c>
      <c r="E9" s="14" t="n">
        <v>55</v>
      </c>
      <c r="F9" s="14" t="inlineStr">
        <is>
          <t>cN2</t>
        </is>
      </c>
      <c r="G9" s="14" t="inlineStr">
        <is>
          <t>Si</t>
        </is>
      </c>
      <c r="H9" s="14" t="inlineStr">
        <is>
          <t>No</t>
        </is>
      </c>
      <c r="I9" s="14" t="inlineStr">
        <is>
          <t>No</t>
        </is>
      </c>
      <c r="J9" s="14" t="inlineStr">
        <is>
          <t>desconocido</t>
        </is>
      </c>
      <c r="K9" s="14" t="inlineStr">
        <is>
          <t>60.4%</t>
        </is>
      </c>
    </row>
    <row r="10">
      <c r="A10" s="14" t="n">
        <v>7</v>
      </c>
      <c r="B10" s="14" t="inlineStr">
        <is>
          <t>HR+/HER2+, edad 70, cN1, TCH sin pertuzumab</t>
        </is>
      </c>
      <c r="C10" s="14" t="inlineStr">
        <is>
          <t>HR+/HER2+</t>
        </is>
      </c>
      <c r="D10" s="14" t="n">
        <v>15</v>
      </c>
      <c r="E10" s="14" t="n">
        <v>70</v>
      </c>
      <c r="F10" s="14" t="inlineStr">
        <is>
          <t>cN1</t>
        </is>
      </c>
      <c r="G10" s="14" t="inlineStr">
        <is>
          <t>No</t>
        </is>
      </c>
      <c r="H10" s="14" t="inlineStr">
        <is>
          <t>No</t>
        </is>
      </c>
      <c r="I10" s="14" t="inlineStr">
        <is>
          <t>No</t>
        </is>
      </c>
      <c r="J10" s="14" t="inlineStr">
        <is>
          <t>desconocido</t>
        </is>
      </c>
      <c r="K10" s="14" t="inlineStr">
        <is>
          <t>57.4%</t>
        </is>
      </c>
    </row>
    <row r="11">
      <c r="A11" s="14" t="n">
        <v>8</v>
      </c>
      <c r="B11" s="14" t="inlineStr">
        <is>
          <t>HR+/HER2- joven, riesgo genomico bajo, cN1</t>
        </is>
      </c>
      <c r="C11" s="14" t="inlineStr">
        <is>
          <t>HR+/HER2-</t>
        </is>
      </c>
      <c r="D11" s="14" t="n">
        <v>15</v>
      </c>
      <c r="E11" s="14" t="n">
        <v>42</v>
      </c>
      <c r="F11" s="14" t="inlineStr">
        <is>
          <t>cN1</t>
        </is>
      </c>
      <c r="G11" s="14" t="inlineStr">
        <is>
          <t>No</t>
        </is>
      </c>
      <c r="H11" s="14" t="inlineStr">
        <is>
          <t>No</t>
        </is>
      </c>
      <c r="I11" s="14" t="inlineStr">
        <is>
          <t>No</t>
        </is>
      </c>
      <c r="J11" s="14" t="inlineStr">
        <is>
          <t>bajo</t>
        </is>
      </c>
      <c r="K11" s="14" t="inlineStr">
        <is>
          <t>5.7%</t>
        </is>
      </c>
    </row>
    <row r="12">
      <c r="A12" s="14" t="n">
        <v>9</v>
      </c>
      <c r="B12" s="14" t="inlineStr">
        <is>
          <t>TNBC, edad 38, cN3, AC-T+carbo+pembro</t>
        </is>
      </c>
      <c r="C12" s="14" t="inlineStr">
        <is>
          <t>TNBC</t>
        </is>
      </c>
      <c r="D12" s="14" t="n">
        <v>80</v>
      </c>
      <c r="E12" s="14" t="n">
        <v>38</v>
      </c>
      <c r="F12" s="14" t="inlineStr">
        <is>
          <t>cN3</t>
        </is>
      </c>
      <c r="G12" s="14" t="inlineStr">
        <is>
          <t>No</t>
        </is>
      </c>
      <c r="H12" s="14" t="inlineStr">
        <is>
          <t>Si</t>
        </is>
      </c>
      <c r="I12" s="14" t="inlineStr">
        <is>
          <t>Si</t>
        </is>
      </c>
      <c r="J12" s="14" t="inlineStr">
        <is>
          <t>desconocido</t>
        </is>
      </c>
      <c r="K12" s="14" t="inlineStr">
        <is>
          <t>52.8%</t>
        </is>
      </c>
    </row>
    <row r="13">
      <c r="A13" s="14" t="n">
        <v>10</v>
      </c>
      <c r="B13" s="14" t="inlineStr">
        <is>
          <t>HR-/HER2+, edad 35, cN3, TCHP</t>
        </is>
      </c>
      <c r="C13" s="14" t="inlineStr">
        <is>
          <t>HR-/HER2+</t>
        </is>
      </c>
      <c r="D13" s="14" t="n">
        <v>60</v>
      </c>
      <c r="E13" s="14" t="n">
        <v>35</v>
      </c>
      <c r="F13" s="14" t="inlineStr">
        <is>
          <t>cN3</t>
        </is>
      </c>
      <c r="G13" s="14" t="inlineStr">
        <is>
          <t>Si</t>
        </is>
      </c>
      <c r="H13" s="14" t="inlineStr">
        <is>
          <t>No</t>
        </is>
      </c>
      <c r="I13" s="14" t="inlineStr">
        <is>
          <t>No</t>
        </is>
      </c>
      <c r="J13" s="14" t="inlineStr">
        <is>
          <t>desconocido</t>
        </is>
      </c>
      <c r="K13" s="14" t="inlineStr">
        <is>
          <t>83.4%</t>
        </is>
      </c>
    </row>
    <row r="16">
      <c r="A16" s="12" t="inlineStr">
        <is>
          <t>Estos valores se obtienen ejecutando predictor.py (modulo de referencia).</t>
        </is>
      </c>
    </row>
  </sheetData>
  <mergeCells count="2">
    <mergeCell ref="A16:K16"/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42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Instrucciones de uso</t>
        </is>
      </c>
    </row>
    <row r="2">
      <c r="A2" t="inlineStr"/>
    </row>
    <row r="3">
      <c r="A3" s="16" t="inlineStr">
        <is>
          <t>1. OBJETIVO</t>
        </is>
      </c>
    </row>
    <row r="4">
      <c r="A4" t="inlineStr">
        <is>
          <t>Esta calculadora estima la probabilidad de respuesta patologica completa</t>
        </is>
      </c>
    </row>
    <row r="5">
      <c r="A5" t="inlineStr">
        <is>
          <t>axilar (ypN0) tras quimioterapia neoadyuvante en pacientes con cancer de</t>
        </is>
      </c>
    </row>
    <row r="6">
      <c r="A6" t="inlineStr">
        <is>
          <t>mama y axila clinicamente positiva (cN+) al diagnostico.</t>
        </is>
      </c>
    </row>
    <row r="7">
      <c r="A7" t="inlineStr"/>
    </row>
    <row r="8">
      <c r="A8" s="16" t="inlineStr">
        <is>
          <t>2. COMO USARLA</t>
        </is>
      </c>
    </row>
    <row r="9">
      <c r="A9" t="inlineStr">
        <is>
          <t>- Ve a la hoja 'Calculadora'.</t>
        </is>
      </c>
    </row>
    <row r="10">
      <c r="A10" t="inlineStr">
        <is>
          <t>- Rellena las celdas amarillas con los datos de la paciente.</t>
        </is>
      </c>
    </row>
    <row r="11">
      <c r="A11" t="inlineStr">
        <is>
          <t xml:space="preserve">  * Subtipo molecular: usa receptores hormonales (HR) y HER2 del CDB.</t>
        </is>
      </c>
    </row>
    <row r="12">
      <c r="A12" t="inlineStr">
        <is>
          <t xml:space="preserve">  * Ki67 %: el valor inmunohistoquimico (solo modifica en HR+/HER2-).</t>
        </is>
      </c>
    </row>
    <row r="13">
      <c r="A13" t="inlineStr">
        <is>
          <t xml:space="preserve">  * Edad: en anios cumplidos.</t>
        </is>
      </c>
    </row>
    <row r="14">
      <c r="A14" t="inlineStr">
        <is>
          <t xml:space="preserve">  * cN: clasificacion clinica/ecografica AJCC al diagnostico.</t>
        </is>
      </c>
    </row>
    <row r="15">
      <c r="A15" t="inlineStr">
        <is>
          <t xml:space="preserve">  * Pertuzumab/Carboplatino/Pembrolizumab: 'Si' si formaron parte del esquema.</t>
        </is>
      </c>
    </row>
    <row r="16">
      <c r="A16" t="inlineStr">
        <is>
          <t xml:space="preserve">  * Riesgo genomico: solo aplica en HR+/HER2- (Oncotype o MammaPrint).</t>
        </is>
      </c>
    </row>
    <row r="17">
      <c r="A17" t="inlineStr">
        <is>
          <t>- La probabilidad y la banda de riesgo se calculan automaticamente.</t>
        </is>
      </c>
    </row>
    <row r="18">
      <c r="A18" t="inlineStr"/>
    </row>
    <row r="19">
      <c r="A19" s="16" t="inlineStr">
        <is>
          <t>3. BANDAS DE RIESGO</t>
        </is>
      </c>
    </row>
    <row r="20">
      <c r="A20" t="inlineStr">
        <is>
          <t>- Bajo (&lt;20%): bajo rendimiento esperado de desescalada axilar.</t>
        </is>
      </c>
    </row>
    <row r="21">
      <c r="A21" t="inlineStr">
        <is>
          <t>- Medio (20-50%): decision individualizada; valorar TAD/MARI o SLNB+ALND.</t>
        </is>
      </c>
    </row>
    <row r="22">
      <c r="A22" t="inlineStr">
        <is>
          <t>- Alto (&gt;=50%): candidato a SLNB/TAD sin ALND si SLN- (segun guias).</t>
        </is>
      </c>
    </row>
    <row r="23">
      <c r="A23" t="inlineStr"/>
    </row>
    <row r="24">
      <c r="A24" s="16" t="inlineStr">
        <is>
          <t>4. FUENTES</t>
        </is>
      </c>
    </row>
    <row r="25">
      <c r="A25" t="inlineStr">
        <is>
          <t>Ver hoja 'Coeficientes' para ORs, PMIDs y notas de cada predictor.</t>
        </is>
      </c>
    </row>
    <row r="26">
      <c r="A26" t="inlineStr">
        <is>
          <t>Estudios clave: van Amstel 2024 (RISAS), Boughey 2022, An 2025 (NCDB),</t>
        </is>
      </c>
    </row>
    <row r="27">
      <c r="A27" t="inlineStr">
        <is>
          <t>KEYNOTE-522, TRAIN-2, NeoSTOP, Cabioglu NEOSENTITURK 2025.</t>
        </is>
      </c>
    </row>
    <row r="28">
      <c r="A28" t="inlineStr"/>
    </row>
    <row r="29">
      <c r="A29" s="16" t="inlineStr">
        <is>
          <t>5. LIMITACIONES</t>
        </is>
      </c>
    </row>
    <row r="30">
      <c r="A30" t="inlineStr">
        <is>
          <t>- Modelo de NIVEL 1: combinacion deterministica de ORs publicados.</t>
        </is>
      </c>
    </row>
    <row r="31">
      <c r="A31" t="inlineStr">
        <is>
          <t>- No validado externamente con cohorte de pacientes individuales.</t>
        </is>
      </c>
    </row>
    <row r="32">
      <c r="A32" t="inlineStr">
        <is>
          <t>- No incluye imagen post-NAC (eco/PET/RM) ni biopsia post-NAC.</t>
        </is>
      </c>
    </row>
    <row r="33">
      <c r="A33" t="inlineStr">
        <is>
          <t>- Algunas ORs (HR-/HER2+) tienen IC amplios o sin reportar en abstracts.</t>
        </is>
      </c>
    </row>
    <row r="34">
      <c r="A34" t="inlineStr">
        <is>
          <t>- Pembrolizumab/Carboplatino solo se aplican en TNBC.</t>
        </is>
      </c>
    </row>
    <row r="35">
      <c r="A35" t="inlineStr">
        <is>
          <t>- Pertuzumab solo se aplica en HER2+.</t>
        </is>
      </c>
    </row>
    <row r="36">
      <c r="A36" t="inlineStr">
        <is>
          <t>- Riesgo genomico solo se aplica en HR+/HER2-.</t>
        </is>
      </c>
    </row>
    <row r="37">
      <c r="A37" t="inlineStr"/>
    </row>
    <row r="38">
      <c r="A38" s="16" t="inlineStr">
        <is>
          <t>6. AVISO</t>
        </is>
      </c>
    </row>
    <row r="39">
      <c r="A39" t="inlineStr">
        <is>
          <t>Esta herramienta es de apoyo a la decision clinica y NO sustituye al</t>
        </is>
      </c>
    </row>
    <row r="40">
      <c r="A40" t="inlineStr">
        <is>
          <t>juicio del equipo multidisciplinar ni a las guias institucionales.</t>
        </is>
      </c>
    </row>
    <row r="41">
      <c r="A41" t="inlineStr"/>
    </row>
    <row r="42">
      <c r="A42" t="inlineStr">
        <is>
          <t>Generado: 2026-05-12   |   Autor: predictor_ypN0 (nivel 1)</t>
        </is>
      </c>
    </row>
  </sheetData>
  <mergeCells count="1"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2026-05-12T22:49:15Z</dcterms:created>
  <dcterms:modified xmlns:dcterms="http://purl.org/dc/terms/" xmlns:xsi="http://www.w3.org/2001/XMLSchema-instance" xsi:type="dcterms:W3CDTF">2026-05-12T22:49:15Z</dcterms:modified>
</cp:coreProperties>
</file>